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G38" i="1" l="1"/>
  <c r="H38" i="1" s="1"/>
  <c r="H37" i="1" l="1"/>
  <c r="F18" i="1"/>
  <c r="H18" i="1" s="1"/>
  <c r="F22" i="1" l="1"/>
  <c r="H22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<sst xmlns="http://schemas.openxmlformats.org/spreadsheetml/2006/main" count="182" uniqueCount="59">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</sst>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7" zoomScale="115" zoomScaleNormal="115" workbookViewId="0">
      <selection activeCell="F32" sqref="F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13.5</v>
      </c>
      <c r="I6" s="4"/>
      <c r="J6" s="4"/>
    </row>
    <row r="7" spans="1:11" ht="17.25" customHeight="1" x14ac:dyDescent="0.25">
      <c r="A7" s="4" t="s">
        <v>20</v>
      </c>
      <c r="B7" s="2">
        <v>0.4081012</v>
      </c>
      <c r="C7" s="4" t="s">
        <v>58</v>
      </c>
      <c r="D7" s="4" t="s">
        <v>58</v>
      </c>
      <c r="E7" s="2">
        <v>0.47608319999999998</v>
      </c>
      <c r="F7" s="2">
        <f>IF(B7=0,IF(E7=0,0,100),IF(E7=0,-100,E7/B7*100-100))</f>
        <v>16.658123034188563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0.65832999999999997</v>
      </c>
      <c r="C8" s="4" t="s">
        <v>58</v>
      </c>
      <c r="D8" s="4" t="s">
        <v>58</v>
      </c>
      <c r="E8" s="2">
        <v>0.85470000000000002</v>
      </c>
      <c r="F8" s="2">
        <f>IF(B8=0,IF(E8=0,0,100),IF(E8=0,-100,E8/B8*100-100))</f>
        <v>29.828505460787142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</v>
      </c>
      <c r="C10" s="4" t="s">
        <v>58</v>
      </c>
      <c r="D10" s="4" t="s">
        <v>58</v>
      </c>
      <c r="E10" s="2">
        <v>0</v>
      </c>
      <c r="F10" s="2">
        <f t="shared" si="0"/>
        <v>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1</v>
      </c>
      <c r="C11" s="4" t="s">
        <v>58</v>
      </c>
      <c r="D11" s="4" t="s">
        <v>58</v>
      </c>
      <c r="E11" s="2">
        <v>0.90322599999999997</v>
      </c>
      <c r="F11" s="2">
        <f t="shared" si="0"/>
        <v>-9.6774000000000058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</v>
      </c>
      <c r="C13" s="10" t="s">
        <v>58</v>
      </c>
      <c r="D13" s="10" t="s">
        <v>58</v>
      </c>
      <c r="E13" s="2">
        <v>0</v>
      </c>
      <c r="F13" s="2">
        <f t="shared" si="0"/>
        <v>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5.5559999999999998E-2</v>
      </c>
      <c r="C14" s="10" t="s">
        <v>58</v>
      </c>
      <c r="D14" s="10" t="s">
        <v>58</v>
      </c>
      <c r="E14" s="2">
        <v>0.42857000000000001</v>
      </c>
      <c r="F14" s="2">
        <f>IF(B14=0,IF(E14=0,0,100),IF(E14=0,100,E14/B14*100-100))</f>
        <v>671.36429085673149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2">
        <v>1</v>
      </c>
      <c r="D15" s="10" t="s">
        <v>58</v>
      </c>
      <c r="E15" s="2">
        <v>0.40882352941176497</v>
      </c>
      <c r="F15" s="4" t="s">
        <v>50</v>
      </c>
      <c r="G15" s="2">
        <f>IF(C15=0,IF(E15=0,0,100),E15/C15*100)</f>
        <v>40.882352941176499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2">
        <v>1</v>
      </c>
      <c r="D16" s="10" t="s">
        <v>58</v>
      </c>
      <c r="E16" s="2">
        <v>0</v>
      </c>
      <c r="F16" s="4" t="s">
        <v>50</v>
      </c>
      <c r="G16" s="2">
        <f t="shared" ref="G16:G17" si="1">IF(C16=0,IF(E16=0,0,100),E16/C16*100)</f>
        <v>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2">
        <v>1</v>
      </c>
      <c r="D17" s="10" t="s">
        <v>58</v>
      </c>
      <c r="E17" s="2">
        <v>0.25806000000000001</v>
      </c>
      <c r="F17" s="4" t="s">
        <v>50</v>
      </c>
      <c r="G17" s="2">
        <f t="shared" si="1"/>
        <v>25.806000000000001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2.3483E-2</v>
      </c>
      <c r="C18" s="10" t="s">
        <v>58</v>
      </c>
      <c r="D18" s="10" t="s">
        <v>58</v>
      </c>
      <c r="E18" s="2">
        <v>1.7659999999999999E-2</v>
      </c>
      <c r="F18" s="2">
        <f>IF(B18=0,IF(E18=0,0,-100),IF(E18=0,-100,E18/B18*100-100))</f>
        <v>-24.796661414640383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0.21185999999999999</v>
      </c>
      <c r="C19" s="10" t="s">
        <v>58</v>
      </c>
      <c r="D19" s="10" t="s">
        <v>58</v>
      </c>
      <c r="E19" s="2">
        <v>0.22785</v>
      </c>
      <c r="F19" s="2">
        <f>IF(B19=0,IF(E19=0,0,100),IF(E19=0,100,E19/B19*100-100))</f>
        <v>7.5474369866893198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0" t="s">
        <v>58</v>
      </c>
      <c r="D20" s="10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9.0129400000000004</v>
      </c>
      <c r="E21" s="2">
        <v>6.1699099999999998</v>
      </c>
      <c r="F21" s="2">
        <f>IF(D21=0,IF(E21=0,0,100),IF(E21=0,100,E21/D21*100-100))</f>
        <v>-31.543869148135911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24.390239999999999</v>
      </c>
      <c r="E22" s="2">
        <v>0</v>
      </c>
      <c r="F22" s="9">
        <f>IF(D22=0,IF(E22=0,0,-100),IF(E22=0,-100,E22/D22*100-100))</f>
        <v>-100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6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0.125</v>
      </c>
      <c r="F25" s="4" t="s">
        <v>50</v>
      </c>
      <c r="G25" s="2">
        <f t="shared" si="2"/>
        <v>12.5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0.33333299999999999</v>
      </c>
      <c r="F26" s="4" t="s">
        <v>50</v>
      </c>
      <c r="G26" s="2">
        <f t="shared" si="2"/>
        <v>33.333300000000001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3.0769000000000001E-2</v>
      </c>
      <c r="F27" s="4" t="s">
        <v>50</v>
      </c>
      <c r="G27" s="2">
        <f t="shared" si="2"/>
        <v>3.0769000000000002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0.28571400000000002</v>
      </c>
      <c r="F28" s="4" t="s">
        <v>50</v>
      </c>
      <c r="G28" s="2">
        <f t="shared" si="2"/>
        <v>28.571400000000004</v>
      </c>
      <c r="H28" s="5">
        <f>IF(I28=1,MAX(IF(G28&gt;=[1]Лист1!$B22,1,0),IF(G28&gt;=100,2,0)),0)</f>
        <v>1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170.35775000000001</v>
      </c>
      <c r="E30" s="2">
        <v>93.283580000000001</v>
      </c>
      <c r="F30" s="2">
        <f>IF(D30=0,IF(E30=0,0,100),IF(E30=0,100,E30/D30*100-100))</f>
        <v>-45.242538129319044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1.5</v>
      </c>
      <c r="I31" s="4"/>
      <c r="J31" s="4"/>
    </row>
    <row r="32" spans="1:10" ht="26.25" customHeight="1" x14ac:dyDescent="0.25">
      <c r="A32" s="4" t="s">
        <v>43</v>
      </c>
      <c r="B32" s="2">
        <v>1</v>
      </c>
      <c r="C32" s="4" t="s">
        <v>50</v>
      </c>
      <c r="D32" s="4" t="s">
        <v>50</v>
      </c>
      <c r="E32" s="2">
        <v>0.2</v>
      </c>
      <c r="F32" s="2">
        <f>IF(B32=0,IF(E32=0,0,100),IF(E32=0,-100,E32/B32*100-100))</f>
        <v>-80</v>
      </c>
      <c r="G32" s="4" t="s">
        <v>50</v>
      </c>
      <c r="H32" s="5">
        <f>IF(I32=1,MAX(IF(E32&gt;=[1]Лист1!$B25,0.5,0),IF(E32=[1]Лист1!$C25,1,0),IF(F32&lt;5,0,IF(F32&lt;10,0.5,1))),0)</f>
        <v>0.5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0.377</v>
      </c>
      <c r="F33" s="4" t="s">
        <v>50</v>
      </c>
      <c r="G33" s="2">
        <f t="shared" ref="G33" si="3">IF(C33=0,IF(E33=0,0,100),E33/C33*100)</f>
        <v>37.700000000000003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116.36363636363636</v>
      </c>
      <c r="F38" s="2">
        <v>0</v>
      </c>
      <c r="G38" s="2">
        <f>IF(C38=0,IF(E38=0,0,100),E38/C38*100)</f>
        <v>122.48803827751196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22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1">
        <f>COUNTIFS(H7:H36,"&lt;&gt;0",I7:I36,"=1")</f>
        <v>16</v>
      </c>
    </row>
    <row r="52" spans="1:11" x14ac:dyDescent="0.25">
      <c r="H52" s="11">
        <f>COUNTIF(I7:I36,"=1")</f>
        <v>28</v>
      </c>
    </row>
    <row r="53" spans="1:11" x14ac:dyDescent="0.25">
      <c r="H53">
        <f>H51/H52*100</f>
        <v>57.142857142857139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2022-12-20T07:48:08Z</dcterms:modified>
</cp:coreProperties>
</file>